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3820"/>
  <bookViews>
    <workbookView xWindow="120" yWindow="12" windowWidth="15120" windowHeight="8268"/>
  </bookViews>
  <sheets>
    <sheet name="Data" sheetId="1" r:id="rId1"/>
    <sheet name="Wilcoxon Tabelle" sheetId="2" r:id="rId2"/>
  </sheets>
  <definedNames>
    <definedName name="_xlnm._FilterDatabase" localSheetId="0" hidden="1">Data!$A$1:$I$34</definedName>
  </definedNames>
  <calcPr calcId="145621"/>
  <webPublishing codePage="1252"/>
</workbook>
</file>

<file path=xl/calcChain.xml><?xml version="1.0" encoding="utf-8"?>
<calcChain xmlns="http://schemas.openxmlformats.org/spreadsheetml/2006/main">
  <c r="K20" i="1" l="1"/>
  <c r="K9" i="1"/>
  <c r="L2" i="1"/>
  <c r="L3" i="1"/>
  <c r="L4" i="1"/>
  <c r="L8" i="1"/>
  <c r="L19" i="1"/>
  <c r="L7" i="1"/>
  <c r="L18" i="1"/>
  <c r="L17" i="1"/>
  <c r="L14" i="1"/>
  <c r="L13" i="1"/>
  <c r="L15" i="1"/>
  <c r="L6" i="1"/>
  <c r="F33" i="1"/>
  <c r="F30" i="1"/>
  <c r="F31" i="1"/>
  <c r="F29" i="1"/>
  <c r="F32" i="1"/>
  <c r="F28" i="1"/>
  <c r="F27" i="1"/>
  <c r="F26" i="1"/>
  <c r="F25" i="1"/>
  <c r="F23" i="1"/>
  <c r="F21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18" i="1" l="1"/>
  <c r="F17" i="1"/>
  <c r="F20" i="1"/>
  <c r="F19" i="1"/>
  <c r="F34" i="1" l="1"/>
  <c r="D18" i="1"/>
  <c r="G18" i="1" s="1"/>
  <c r="D17" i="1"/>
  <c r="G17" i="1" s="1"/>
  <c r="D11" i="1"/>
  <c r="H11" i="1" s="1"/>
  <c r="D10" i="1"/>
  <c r="G10" i="1" s="1"/>
  <c r="D9" i="1"/>
  <c r="G9" i="1" s="1"/>
  <c r="D8" i="1"/>
  <c r="G8" i="1" s="1"/>
  <c r="D12" i="1"/>
  <c r="G12" i="1" s="1"/>
  <c r="D33" i="1"/>
  <c r="G33" i="1" s="1"/>
  <c r="D32" i="1"/>
  <c r="G32" i="1" s="1"/>
  <c r="D31" i="1"/>
  <c r="G31" i="1" s="1"/>
  <c r="D30" i="1"/>
  <c r="G30" i="1" s="1"/>
  <c r="D29" i="1"/>
  <c r="H29" i="1" s="1"/>
  <c r="D28" i="1"/>
  <c r="H28" i="1" s="1"/>
  <c r="D27" i="1"/>
  <c r="G27" i="1" s="1"/>
  <c r="D26" i="1"/>
  <c r="H26" i="1" s="1"/>
  <c r="D25" i="1"/>
  <c r="H25" i="1" s="1"/>
  <c r="D24" i="1"/>
  <c r="D23" i="1"/>
  <c r="H23" i="1" s="1"/>
  <c r="D22" i="1"/>
  <c r="D21" i="1"/>
  <c r="G21" i="1" s="1"/>
  <c r="D20" i="1"/>
  <c r="H20" i="1" s="1"/>
  <c r="D19" i="1"/>
  <c r="H19" i="1" s="1"/>
  <c r="D16" i="1"/>
  <c r="G16" i="1" s="1"/>
  <c r="D15" i="1"/>
  <c r="G15" i="1" s="1"/>
  <c r="D14" i="1"/>
  <c r="G14" i="1" s="1"/>
  <c r="D13" i="1"/>
  <c r="G13" i="1" s="1"/>
  <c r="D7" i="1"/>
  <c r="G7" i="1" s="1"/>
  <c r="D6" i="1"/>
  <c r="H6" i="1" s="1"/>
  <c r="D5" i="1"/>
  <c r="G5" i="1" s="1"/>
  <c r="D4" i="1"/>
  <c r="G4" i="1" s="1"/>
  <c r="D3" i="1"/>
  <c r="H3" i="1" s="1"/>
  <c r="D2" i="1"/>
  <c r="G2" i="1" s="1"/>
  <c r="A2" i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H34" i="1" l="1"/>
  <c r="G34" i="1"/>
  <c r="A14" i="1"/>
  <c r="A15" i="1" s="1"/>
  <c r="A16" i="1" s="1"/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</calcChain>
</file>

<file path=xl/sharedStrings.xml><?xml version="1.0" encoding="utf-8"?>
<sst xmlns="http://schemas.openxmlformats.org/spreadsheetml/2006/main" count="65" uniqueCount="34">
  <si>
    <t>X</t>
  </si>
  <si>
    <t>—</t>
  </si>
  <si>
    <r>
      <t>Zweiseitiger Test (</t>
    </r>
    <r>
      <rPr>
        <sz val="11"/>
        <color theme="1"/>
        <rFont val="Symbol"/>
        <family val="1"/>
        <charset val="2"/>
      </rPr>
      <t>a</t>
    </r>
    <r>
      <rPr>
        <sz val="11"/>
        <color theme="1"/>
        <rFont val="Calibri"/>
        <family val="2"/>
      </rPr>
      <t>=)</t>
    </r>
  </si>
  <si>
    <r>
      <t>Einseitiger Test (</t>
    </r>
    <r>
      <rPr>
        <sz val="11"/>
        <color theme="1"/>
        <rFont val="Symbol"/>
        <family val="1"/>
        <charset val="2"/>
      </rPr>
      <t>a</t>
    </r>
    <r>
      <rPr>
        <sz val="11"/>
        <color theme="1"/>
        <rFont val="Calibri"/>
        <family val="2"/>
      </rPr>
      <t>=)</t>
    </r>
  </si>
  <si>
    <t>n     1</t>
  </si>
  <si>
    <t>n     26</t>
  </si>
  <si>
    <t>W</t>
  </si>
  <si>
    <t>Positive Ränge:</t>
  </si>
  <si>
    <t>Negative Ränge:</t>
  </si>
  <si>
    <t>a</t>
  </si>
  <si>
    <t>n*</t>
  </si>
  <si>
    <t>Z</t>
  </si>
  <si>
    <t>p-Wert</t>
  </si>
  <si>
    <t>Einseitiger Test</t>
  </si>
  <si>
    <t>=(G39-((G41*(G41+1)/4)))/((G41*(G41+1)*(2*G41+1)/24)^0.5)</t>
  </si>
  <si>
    <t>=ZÄHLENWENN(F2:F33;"&gt;0.0")</t>
  </si>
  <si>
    <t>=MIN(L13;L14)</t>
  </si>
  <si>
    <t>=H34</t>
  </si>
  <si>
    <t>=G34</t>
  </si>
  <si>
    <t>=MIN(L2;L3)</t>
  </si>
  <si>
    <t>Zweiseitiger Test</t>
  </si>
  <si>
    <t>=(L15-((L17*(L17+1)/4)))/((L17*(L17+1)*(2*L17+1)/24)^0.5)</t>
  </si>
  <si>
    <t>=NORM.S.VERT(L18;1)</t>
  </si>
  <si>
    <t>=NORM.S.VERT(L7;1)</t>
  </si>
  <si>
    <r>
      <t>=WENN(L16&gt;L19; "H</t>
    </r>
    <r>
      <rPr>
        <vertAlign val="subscript"/>
        <sz val="14"/>
        <color theme="1"/>
        <rFont val="Palatino Linotype"/>
        <family val="1"/>
      </rPr>
      <t>o</t>
    </r>
    <r>
      <rPr>
        <sz val="14"/>
        <color theme="1"/>
        <rFont val="Palatino Linotype"/>
        <family val="1"/>
      </rPr>
      <t xml:space="preserve"> wird verworfen"; "Ho wird beibehalten")</t>
    </r>
  </si>
  <si>
    <t>=WENN(L16&gt;L19; "Ho wird verworfen"; "Ho wird beibehalten")</t>
  </si>
  <si>
    <t xml:space="preserve">(1) 
Verkaufsstelle </t>
  </si>
  <si>
    <t>(2)
Preis Sorte 1</t>
  </si>
  <si>
    <t>(3)
Preis Sorte 2</t>
  </si>
  <si>
    <r>
      <t>(4)
Preisdifferenz (d</t>
    </r>
    <r>
      <rPr>
        <vertAlign val="subscript"/>
        <sz val="14"/>
        <color theme="1"/>
        <rFont val="Palatino Linotype"/>
        <family val="1"/>
      </rPr>
      <t>i</t>
    </r>
    <r>
      <rPr>
        <sz val="14"/>
        <color theme="1"/>
        <rFont val="Palatino Linotype"/>
        <family val="1"/>
      </rPr>
      <t>)
(Produkt 1 - Produkt 2)</t>
    </r>
  </si>
  <si>
    <t>(5)
Ränge der Differenzen</t>
  </si>
  <si>
    <t>(6)
"Positive Ränge"</t>
  </si>
  <si>
    <t>(7)
"Negative Ränge"</t>
  </si>
  <si>
    <t>(8)
Null-differenz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</si>
</sst>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000000"/>
    <numFmt numFmtId="165" formatCode="0.000"/>
    <numFmt numFmtId="166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4"/>
      <color theme="1"/>
      <name val="Palatino Linotype"/>
      <family val="1"/>
    </font>
    <font>
      <sz val="14"/>
      <name val="Palatino Linotype"/>
      <family val="1"/>
    </font>
    <font>
      <vertAlign val="subscript"/>
      <sz val="14"/>
      <color theme="1"/>
      <name val="Palatino Linotype"/>
      <family val="1"/>
    </font>
    <font>
      <sz val="14"/>
      <color theme="0"/>
      <name val="Palatino Linotype"/>
      <family val="1"/>
    </font>
    <font>
      <b/>
      <sz val="14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0" fontId="0" fillId="2" borderId="1" xfId="0" applyFill="1" applyBorder="1"/>
    <xf numFmtId="9" fontId="0" fillId="0" borderId="0" xfId="0" applyNumberFormat="1"/>
    <xf numFmtId="9" fontId="0" fillId="2" borderId="0" xfId="0" applyNumberFormat="1" applyFill="1"/>
    <xf numFmtId="10" fontId="0" fillId="2" borderId="0" xfId="0" applyNumberFormat="1" applyFill="1"/>
    <xf numFmtId="9" fontId="0" fillId="2" borderId="1" xfId="0" applyNumberFormat="1" applyFill="1" applyBorder="1"/>
    <xf numFmtId="0" fontId="0" fillId="2" borderId="3" xfId="0" applyFill="1" applyBorder="1"/>
    <xf numFmtId="9" fontId="0" fillId="2" borderId="4" xfId="0" applyNumberFormat="1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5" xfId="0" applyFill="1" applyBorder="1"/>
    <xf numFmtId="0" fontId="0" fillId="2" borderId="4" xfId="0" applyFill="1" applyBorder="1"/>
    <xf numFmtId="0" fontId="0" fillId="0" borderId="5" xfId="0" applyBorder="1"/>
    <xf numFmtId="9" fontId="0" fillId="0" borderId="5" xfId="0" applyNumberFormat="1" applyBorder="1"/>
    <xf numFmtId="0" fontId="0" fillId="2" borderId="3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6" fillId="2" borderId="0" xfId="0" applyFont="1" applyFill="1"/>
    <xf numFmtId="0" fontId="3" fillId="0" borderId="0" xfId="0" applyFont="1"/>
    <xf numFmtId="0" fontId="3" fillId="2" borderId="0" xfId="0" applyFont="1" applyFill="1" applyAlignment="1">
      <alignment horizontal="center" vertical="top"/>
    </xf>
    <xf numFmtId="2" fontId="3" fillId="2" borderId="0" xfId="0" applyNumberFormat="1" applyFont="1" applyFill="1" applyAlignment="1">
      <alignment horizontal="center" vertical="top"/>
    </xf>
    <xf numFmtId="2" fontId="6" fillId="2" borderId="0" xfId="0" applyNumberFormat="1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164" fontId="6" fillId="2" borderId="0" xfId="0" applyNumberFormat="1" applyFont="1" applyFill="1"/>
    <xf numFmtId="0" fontId="3" fillId="2" borderId="1" xfId="0" applyFont="1" applyFill="1" applyBorder="1" applyAlignment="1">
      <alignment horizontal="center" vertical="top"/>
    </xf>
    <xf numFmtId="2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/>
    <xf numFmtId="2" fontId="3" fillId="2" borderId="0" xfId="0" applyNumberFormat="1" applyFont="1" applyFill="1"/>
    <xf numFmtId="0" fontId="3" fillId="2" borderId="2" xfId="0" applyFont="1" applyFill="1" applyBorder="1"/>
    <xf numFmtId="0" fontId="3" fillId="2" borderId="0" xfId="0" applyFont="1" applyFill="1" applyBorder="1"/>
    <xf numFmtId="2" fontId="3" fillId="0" borderId="0" xfId="0" applyNumberFormat="1" applyFont="1"/>
    <xf numFmtId="0" fontId="6" fillId="0" borderId="0" xfId="0" applyFont="1"/>
    <xf numFmtId="165" fontId="3" fillId="0" borderId="0" xfId="0" applyNumberFormat="1" applyFont="1"/>
    <xf numFmtId="0" fontId="7" fillId="2" borderId="1" xfId="0" applyFont="1" applyFill="1" applyBorder="1"/>
    <xf numFmtId="0" fontId="3" fillId="2" borderId="0" xfId="0" quotePrefix="1" applyFont="1" applyFill="1"/>
    <xf numFmtId="166" fontId="3" fillId="2" borderId="0" xfId="0" applyNumberFormat="1" applyFont="1" applyFill="1"/>
    <xf numFmtId="165" fontId="3" fillId="2" borderId="1" xfId="0" applyNumberFormat="1" applyFont="1" applyFill="1" applyBorder="1"/>
    <xf numFmtId="0" fontId="3" fillId="2" borderId="2" xfId="0" applyFont="1" applyFill="1" applyBorder="1" applyAlignment="1"/>
    <xf numFmtId="0" fontId="3" fillId="2" borderId="2" xfId="0" applyFont="1" applyFill="1" applyBorder="1" applyAlignment="1">
      <alignment horizontal="center"/>
    </xf>
    <xf numFmtId="0" fontId="3" fillId="2" borderId="2" xfId="0" quotePrefix="1" applyFont="1" applyFill="1" applyBorder="1" applyAlignment="1">
      <alignment wrapText="1"/>
    </xf>
    <xf numFmtId="0" fontId="3" fillId="2" borderId="0" xfId="0" quotePrefix="1" applyFont="1" applyFill="1" applyBorder="1"/>
    <xf numFmtId="0" fontId="3" fillId="2" borderId="1" xfId="0" quotePrefix="1" applyFont="1" applyFill="1" applyBorder="1"/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" xfId="0" quotePrefix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M85"/>
  <sheetViews>
    <sheetView tabSelected="1" zoomScale="69" zoomScaleNormal="69" workbookViewId="0">
      <selection activeCell="R63" sqref="R63"/>
    </sheetView>
  </sheetViews>
  <sheetFormatPr baseColWidth="10" defaultColWidth="9.6640625" defaultRowHeight="19.8" x14ac:dyDescent="0.45"/>
  <cols>
    <col min="1" max="1" width="17.77734375" style="19" customWidth="1"/>
    <col min="2" max="2" width="12.109375" style="19" customWidth="1"/>
    <col min="3" max="3" width="11.88671875" style="19" customWidth="1"/>
    <col min="4" max="4" width="29.33203125" style="19" customWidth="1"/>
    <col min="5" max="5" width="1.77734375" style="33" customWidth="1"/>
    <col min="6" max="6" width="14" style="19" customWidth="1"/>
    <col min="7" max="7" width="11.109375" style="19" customWidth="1"/>
    <col min="8" max="8" width="12.77734375" style="19" customWidth="1"/>
    <col min="9" max="9" width="12.33203125" style="19" customWidth="1"/>
    <col min="10" max="10" width="2.5546875" style="19" customWidth="1"/>
    <col min="11" max="11" width="20.6640625" style="19" customWidth="1"/>
    <col min="12" max="12" width="11.5546875" style="19" customWidth="1"/>
    <col min="13" max="13" width="77" style="19" customWidth="1"/>
    <col min="14" max="16384" width="9.6640625" style="19"/>
  </cols>
  <sheetData>
    <row r="1" spans="1:13" ht="54.6" customHeight="1" x14ac:dyDescent="0.45">
      <c r="A1" s="17" t="s">
        <v>26</v>
      </c>
      <c r="B1" s="47" t="s">
        <v>27</v>
      </c>
      <c r="C1" s="47" t="s">
        <v>28</v>
      </c>
      <c r="D1" s="17" t="s">
        <v>29</v>
      </c>
      <c r="E1" s="18"/>
      <c r="F1" s="17" t="s">
        <v>30</v>
      </c>
      <c r="G1" s="17" t="s">
        <v>31</v>
      </c>
      <c r="H1" s="17" t="s">
        <v>32</v>
      </c>
      <c r="I1" s="17" t="s">
        <v>33</v>
      </c>
      <c r="J1" s="24"/>
      <c r="K1" s="35" t="s">
        <v>20</v>
      </c>
      <c r="L1" s="16"/>
      <c r="M1" s="28"/>
    </row>
    <row r="2" spans="1:13" x14ac:dyDescent="0.45">
      <c r="A2" s="20">
        <f>1</f>
        <v>1</v>
      </c>
      <c r="B2" s="21">
        <v>3.22</v>
      </c>
      <c r="C2" s="21">
        <v>3.01</v>
      </c>
      <c r="D2" s="21">
        <f>B2-C2</f>
        <v>0.21000000000000041</v>
      </c>
      <c r="E2" s="22">
        <v>0.21</v>
      </c>
      <c r="F2" s="23">
        <f>_xlfn.RANK.AVG(E2,$E$2:$E$33,1)</f>
        <v>29</v>
      </c>
      <c r="G2" s="23">
        <f>IF(D2&gt;0,F2)</f>
        <v>29</v>
      </c>
      <c r="H2" s="23"/>
      <c r="I2" s="23"/>
      <c r="J2" s="23"/>
      <c r="K2" s="23" t="s">
        <v>7</v>
      </c>
      <c r="L2" s="23">
        <f>G34</f>
        <v>313</v>
      </c>
      <c r="M2" s="36" t="s">
        <v>18</v>
      </c>
    </row>
    <row r="3" spans="1:13" x14ac:dyDescent="0.45">
      <c r="A3" s="20">
        <f>A2+1</f>
        <v>2</v>
      </c>
      <c r="B3" s="21">
        <v>3.09</v>
      </c>
      <c r="C3" s="21">
        <v>3.16</v>
      </c>
      <c r="D3" s="21">
        <f t="shared" ref="D3:D33" si="0">B3-C3</f>
        <v>-7.0000000000000284E-2</v>
      </c>
      <c r="E3" s="22">
        <v>7.0000000000000007E-2</v>
      </c>
      <c r="F3" s="23">
        <f t="shared" ref="F3:F20" si="1">_xlfn.RANK.AVG(E3,$E$2:$E$33,1)</f>
        <v>13</v>
      </c>
      <c r="G3" s="23"/>
      <c r="H3" s="23">
        <f>IF(D3&lt;0,F3)</f>
        <v>13</v>
      </c>
      <c r="I3" s="23"/>
      <c r="J3" s="23"/>
      <c r="K3" s="23" t="s">
        <v>8</v>
      </c>
      <c r="L3" s="23">
        <f>H34</f>
        <v>152</v>
      </c>
      <c r="M3" s="36" t="s">
        <v>17</v>
      </c>
    </row>
    <row r="4" spans="1:13" x14ac:dyDescent="0.45">
      <c r="A4" s="20">
        <f t="shared" ref="A4:A33" si="2">A3+1</f>
        <v>3</v>
      </c>
      <c r="B4" s="21">
        <v>3.09</v>
      </c>
      <c r="C4" s="21">
        <v>2.99</v>
      </c>
      <c r="D4" s="21">
        <f t="shared" si="0"/>
        <v>9.9999999999999645E-2</v>
      </c>
      <c r="E4" s="22">
        <v>0.1</v>
      </c>
      <c r="F4" s="23">
        <f t="shared" si="1"/>
        <v>17.5</v>
      </c>
      <c r="G4" s="23">
        <f t="shared" ref="G4:G33" si="3">IF(D4&gt;0,F4)</f>
        <v>17.5</v>
      </c>
      <c r="H4" s="23"/>
      <c r="I4" s="23"/>
      <c r="J4" s="23"/>
      <c r="K4" s="23" t="s">
        <v>6</v>
      </c>
      <c r="L4" s="23">
        <f>MIN(L2,L3)</f>
        <v>152</v>
      </c>
      <c r="M4" s="36" t="s">
        <v>19</v>
      </c>
    </row>
    <row r="5" spans="1:13" x14ac:dyDescent="0.45">
      <c r="A5" s="20">
        <f t="shared" si="2"/>
        <v>4</v>
      </c>
      <c r="B5" s="21">
        <v>3.4</v>
      </c>
      <c r="C5" s="21">
        <v>3.39</v>
      </c>
      <c r="D5" s="21">
        <f t="shared" si="0"/>
        <v>9.9999999999997868E-3</v>
      </c>
      <c r="E5" s="22">
        <v>0.01</v>
      </c>
      <c r="F5" s="23">
        <f t="shared" si="1"/>
        <v>2.5</v>
      </c>
      <c r="G5" s="23">
        <f t="shared" si="3"/>
        <v>2.5</v>
      </c>
      <c r="H5" s="23"/>
      <c r="I5" s="23"/>
      <c r="J5" s="23"/>
      <c r="K5" s="23" t="s">
        <v>9</v>
      </c>
      <c r="L5" s="23">
        <v>0.05</v>
      </c>
      <c r="M5" s="23"/>
    </row>
    <row r="6" spans="1:13" x14ac:dyDescent="0.45">
      <c r="A6" s="20">
        <f t="shared" si="2"/>
        <v>5</v>
      </c>
      <c r="B6" s="21">
        <v>3.09</v>
      </c>
      <c r="C6" s="21">
        <v>3.23</v>
      </c>
      <c r="D6" s="21">
        <f t="shared" si="0"/>
        <v>-0.14000000000000012</v>
      </c>
      <c r="E6" s="22">
        <v>0.14000000000000001</v>
      </c>
      <c r="F6" s="23">
        <f t="shared" si="1"/>
        <v>26.5</v>
      </c>
      <c r="G6" s="23"/>
      <c r="H6" s="23">
        <f t="shared" ref="H6:H29" si="4">IF(D6&lt;0,F6)</f>
        <v>26.5</v>
      </c>
      <c r="I6" s="23"/>
      <c r="J6" s="23"/>
      <c r="K6" s="23" t="s">
        <v>10</v>
      </c>
      <c r="L6" s="23">
        <f>COUNTIF(F2:F33,"&gt;0.0")</f>
        <v>30</v>
      </c>
      <c r="M6" s="36" t="s">
        <v>15</v>
      </c>
    </row>
    <row r="7" spans="1:13" x14ac:dyDescent="0.45">
      <c r="A7" s="20">
        <f t="shared" si="2"/>
        <v>6</v>
      </c>
      <c r="B7" s="21">
        <v>3.19</v>
      </c>
      <c r="C7" s="21">
        <v>3.05</v>
      </c>
      <c r="D7" s="21">
        <f t="shared" si="0"/>
        <v>0.14000000000000012</v>
      </c>
      <c r="E7" s="22">
        <v>0.14000000000000001</v>
      </c>
      <c r="F7" s="23">
        <f t="shared" si="1"/>
        <v>26.5</v>
      </c>
      <c r="G7" s="23">
        <f t="shared" si="3"/>
        <v>26.5</v>
      </c>
      <c r="H7" s="23"/>
      <c r="I7" s="23"/>
      <c r="J7" s="23"/>
      <c r="K7" s="23" t="s">
        <v>11</v>
      </c>
      <c r="L7" s="37">
        <f>(L15-((L17*(L17+1)/4)))/((L17*(L17+1)*(2*L17+1)/24)^0.5)</f>
        <v>-1.6557513180689754</v>
      </c>
      <c r="M7" s="36" t="s">
        <v>14</v>
      </c>
    </row>
    <row r="8" spans="1:13" x14ac:dyDescent="0.45">
      <c r="A8" s="20">
        <f t="shared" ref="A8:A11" si="5">A7+1</f>
        <v>7</v>
      </c>
      <c r="B8" s="21">
        <v>2.99</v>
      </c>
      <c r="C8" s="21">
        <v>2.88</v>
      </c>
      <c r="D8" s="21">
        <f t="shared" ref="D8:D11" si="6">B8-C8</f>
        <v>0.11000000000000032</v>
      </c>
      <c r="E8" s="22">
        <v>0.11</v>
      </c>
      <c r="F8" s="23">
        <f t="shared" si="1"/>
        <v>20</v>
      </c>
      <c r="G8" s="23">
        <f t="shared" si="3"/>
        <v>20</v>
      </c>
      <c r="H8" s="23"/>
      <c r="I8" s="23"/>
      <c r="J8" s="23"/>
      <c r="K8" s="28" t="s">
        <v>12</v>
      </c>
      <c r="L8" s="38">
        <f>2*_xlfn.NORM.S.DIST(L7,1)</f>
        <v>9.7772190104992884E-2</v>
      </c>
      <c r="M8" s="36" t="s">
        <v>23</v>
      </c>
    </row>
    <row r="9" spans="1:13" x14ac:dyDescent="0.45">
      <c r="A9" s="20">
        <f t="shared" si="5"/>
        <v>8</v>
      </c>
      <c r="B9" s="21">
        <v>2.65</v>
      </c>
      <c r="C9" s="21">
        <v>2.57</v>
      </c>
      <c r="D9" s="21">
        <f t="shared" si="6"/>
        <v>8.0000000000000071E-2</v>
      </c>
      <c r="E9" s="22">
        <v>0.08</v>
      </c>
      <c r="F9" s="23">
        <f t="shared" si="1"/>
        <v>15</v>
      </c>
      <c r="G9" s="23">
        <f t="shared" si="3"/>
        <v>15</v>
      </c>
      <c r="H9" s="23"/>
      <c r="I9" s="23"/>
      <c r="J9" s="23"/>
      <c r="K9" s="39" t="str">
        <f>IF(L5&gt;L8, "Ho wird verworfen", "Ho wird beibehalten")</f>
        <v>Ho wird beibehalten</v>
      </c>
      <c r="L9" s="40"/>
      <c r="M9" s="41" t="s">
        <v>24</v>
      </c>
    </row>
    <row r="10" spans="1:13" x14ac:dyDescent="0.45">
      <c r="A10" s="20">
        <f t="shared" si="5"/>
        <v>9</v>
      </c>
      <c r="B10" s="21">
        <v>3.09</v>
      </c>
      <c r="C10" s="21">
        <v>2.99</v>
      </c>
      <c r="D10" s="21">
        <f t="shared" si="6"/>
        <v>9.9999999999999645E-2</v>
      </c>
      <c r="E10" s="22">
        <v>0.1</v>
      </c>
      <c r="F10" s="23">
        <f t="shared" si="1"/>
        <v>17.5</v>
      </c>
      <c r="G10" s="23">
        <f t="shared" si="3"/>
        <v>17.5</v>
      </c>
      <c r="H10" s="23"/>
      <c r="I10" s="23"/>
      <c r="J10" s="23"/>
      <c r="K10" s="23"/>
      <c r="L10" s="23"/>
      <c r="M10" s="23"/>
    </row>
    <row r="11" spans="1:13" x14ac:dyDescent="0.45">
      <c r="A11" s="20">
        <f t="shared" si="5"/>
        <v>10</v>
      </c>
      <c r="B11" s="21">
        <v>3.09</v>
      </c>
      <c r="C11" s="21">
        <v>3.21</v>
      </c>
      <c r="D11" s="21">
        <f t="shared" si="6"/>
        <v>-0.12000000000000011</v>
      </c>
      <c r="E11" s="22">
        <v>0.12</v>
      </c>
      <c r="F11" s="23">
        <f t="shared" si="1"/>
        <v>23</v>
      </c>
      <c r="G11" s="23"/>
      <c r="H11" s="23">
        <f t="shared" si="4"/>
        <v>23</v>
      </c>
      <c r="I11" s="23"/>
      <c r="J11" s="23"/>
      <c r="K11" s="23"/>
      <c r="L11" s="23"/>
      <c r="M11" s="23"/>
    </row>
    <row r="12" spans="1:13" x14ac:dyDescent="0.45">
      <c r="A12" s="20">
        <f t="shared" ref="A12" si="7">A11+1</f>
        <v>11</v>
      </c>
      <c r="B12" s="21">
        <v>3.19</v>
      </c>
      <c r="C12" s="21">
        <v>3.05</v>
      </c>
      <c r="D12" s="21">
        <f t="shared" ref="D12" si="8">B12-C12</f>
        <v>0.14000000000000012</v>
      </c>
      <c r="E12" s="22">
        <v>0.14000000000000001</v>
      </c>
      <c r="F12" s="23">
        <f t="shared" si="1"/>
        <v>26.5</v>
      </c>
      <c r="G12" s="23">
        <f t="shared" si="3"/>
        <v>26.5</v>
      </c>
      <c r="H12" s="23"/>
      <c r="I12" s="23"/>
      <c r="J12" s="23"/>
      <c r="K12" s="35" t="s">
        <v>13</v>
      </c>
      <c r="L12" s="28"/>
      <c r="M12" s="28"/>
    </row>
    <row r="13" spans="1:13" x14ac:dyDescent="0.45">
      <c r="A13" s="20">
        <f>A12+1</f>
        <v>12</v>
      </c>
      <c r="B13" s="21">
        <v>3.09</v>
      </c>
      <c r="C13" s="21">
        <v>3.06</v>
      </c>
      <c r="D13" s="21">
        <f t="shared" si="0"/>
        <v>2.9999999999999805E-2</v>
      </c>
      <c r="E13" s="22">
        <v>0.03</v>
      </c>
      <c r="F13" s="23">
        <f t="shared" si="1"/>
        <v>8</v>
      </c>
      <c r="G13" s="23">
        <f t="shared" si="3"/>
        <v>8</v>
      </c>
      <c r="H13" s="23"/>
      <c r="I13" s="23"/>
      <c r="J13" s="23"/>
      <c r="K13" s="23" t="s">
        <v>7</v>
      </c>
      <c r="L13" s="23">
        <f>G34</f>
        <v>313</v>
      </c>
      <c r="M13" s="36" t="s">
        <v>18</v>
      </c>
    </row>
    <row r="14" spans="1:13" x14ac:dyDescent="0.45">
      <c r="A14" s="20">
        <f t="shared" si="2"/>
        <v>13</v>
      </c>
      <c r="B14" s="21">
        <v>2.89</v>
      </c>
      <c r="C14" s="21">
        <v>2.81</v>
      </c>
      <c r="D14" s="21">
        <f t="shared" si="0"/>
        <v>8.0000000000000071E-2</v>
      </c>
      <c r="E14" s="22">
        <v>0.08</v>
      </c>
      <c r="F14" s="23">
        <f t="shared" si="1"/>
        <v>15</v>
      </c>
      <c r="G14" s="23">
        <f t="shared" si="3"/>
        <v>15</v>
      </c>
      <c r="H14" s="23"/>
      <c r="I14" s="23"/>
      <c r="J14" s="23"/>
      <c r="K14" s="23" t="s">
        <v>8</v>
      </c>
      <c r="L14" s="23">
        <f>H34</f>
        <v>152</v>
      </c>
      <c r="M14" s="36" t="s">
        <v>17</v>
      </c>
    </row>
    <row r="15" spans="1:13" x14ac:dyDescent="0.45">
      <c r="A15" s="20">
        <f t="shared" si="2"/>
        <v>14</v>
      </c>
      <c r="B15" s="21">
        <v>2.99</v>
      </c>
      <c r="C15" s="21">
        <v>2.96</v>
      </c>
      <c r="D15" s="21">
        <f t="shared" si="0"/>
        <v>3.0000000000000249E-2</v>
      </c>
      <c r="E15" s="22">
        <v>0.03</v>
      </c>
      <c r="F15" s="23">
        <f t="shared" si="1"/>
        <v>8</v>
      </c>
      <c r="G15" s="23">
        <f t="shared" si="3"/>
        <v>8</v>
      </c>
      <c r="H15" s="23"/>
      <c r="I15" s="23"/>
      <c r="J15" s="23"/>
      <c r="K15" s="23" t="s">
        <v>6</v>
      </c>
      <c r="L15" s="23">
        <f>MIN(L13,L14)</f>
        <v>152</v>
      </c>
      <c r="M15" s="36" t="s">
        <v>16</v>
      </c>
    </row>
    <row r="16" spans="1:13" x14ac:dyDescent="0.45">
      <c r="A16" s="20">
        <f t="shared" si="2"/>
        <v>15</v>
      </c>
      <c r="B16" s="21">
        <v>2.99</v>
      </c>
      <c r="C16" s="21">
        <v>2.88</v>
      </c>
      <c r="D16" s="21">
        <f t="shared" si="0"/>
        <v>0.11000000000000032</v>
      </c>
      <c r="E16" s="22">
        <v>0.11</v>
      </c>
      <c r="F16" s="23">
        <f t="shared" si="1"/>
        <v>20</v>
      </c>
      <c r="G16" s="23">
        <f t="shared" si="3"/>
        <v>20</v>
      </c>
      <c r="H16" s="23"/>
      <c r="I16" s="23"/>
      <c r="J16" s="23"/>
      <c r="K16" s="23" t="s">
        <v>9</v>
      </c>
      <c r="L16" s="23">
        <v>0.05</v>
      </c>
      <c r="M16" s="23"/>
    </row>
    <row r="17" spans="1:13" x14ac:dyDescent="0.45">
      <c r="A17" s="20">
        <f t="shared" si="2"/>
        <v>16</v>
      </c>
      <c r="B17" s="21">
        <v>2.97</v>
      </c>
      <c r="C17" s="21">
        <v>2.94</v>
      </c>
      <c r="D17" s="21">
        <f t="shared" si="0"/>
        <v>3.0000000000000249E-2</v>
      </c>
      <c r="E17" s="22">
        <v>0.03</v>
      </c>
      <c r="F17" s="23">
        <f t="shared" si="1"/>
        <v>8</v>
      </c>
      <c r="G17" s="23">
        <f t="shared" si="3"/>
        <v>8</v>
      </c>
      <c r="H17" s="23"/>
      <c r="I17" s="23"/>
      <c r="J17" s="23"/>
      <c r="K17" s="23" t="s">
        <v>10</v>
      </c>
      <c r="L17" s="23">
        <f>COUNTIF(F2:F33,"&gt;0.0")</f>
        <v>30</v>
      </c>
      <c r="M17" s="36" t="s">
        <v>15</v>
      </c>
    </row>
    <row r="18" spans="1:13" x14ac:dyDescent="0.45">
      <c r="A18" s="20">
        <f t="shared" si="2"/>
        <v>17</v>
      </c>
      <c r="B18" s="21">
        <v>2.97</v>
      </c>
      <c r="C18" s="21">
        <v>2.94</v>
      </c>
      <c r="D18" s="21">
        <f t="shared" si="0"/>
        <v>3.0000000000000249E-2</v>
      </c>
      <c r="E18" s="22">
        <v>0.03</v>
      </c>
      <c r="F18" s="23">
        <f t="shared" si="1"/>
        <v>8</v>
      </c>
      <c r="G18" s="23">
        <f t="shared" si="3"/>
        <v>8</v>
      </c>
      <c r="H18" s="23"/>
      <c r="I18" s="23"/>
      <c r="J18" s="23"/>
      <c r="K18" s="23" t="s">
        <v>11</v>
      </c>
      <c r="L18" s="23">
        <f>(L15-((L17*(L17+1)/4)))/((L17*(L17+1)*(2*L17+1)/24)^0.5)</f>
        <v>-1.6557513180689754</v>
      </c>
      <c r="M18" s="42" t="s">
        <v>21</v>
      </c>
    </row>
    <row r="19" spans="1:13" x14ac:dyDescent="0.45">
      <c r="A19" s="20">
        <f t="shared" si="2"/>
        <v>18</v>
      </c>
      <c r="B19" s="21">
        <v>3.09</v>
      </c>
      <c r="C19" s="21">
        <v>3.2</v>
      </c>
      <c r="D19" s="21">
        <f t="shared" si="0"/>
        <v>-0.11000000000000032</v>
      </c>
      <c r="E19" s="22">
        <v>0.11</v>
      </c>
      <c r="F19" s="23">
        <f t="shared" si="1"/>
        <v>20</v>
      </c>
      <c r="G19" s="23"/>
      <c r="H19" s="23">
        <f t="shared" si="4"/>
        <v>20</v>
      </c>
      <c r="I19" s="23"/>
      <c r="J19" s="23"/>
      <c r="K19" s="28" t="s">
        <v>12</v>
      </c>
      <c r="L19" s="38">
        <f>_xlfn.NORM.S.DIST(L18,1)</f>
        <v>4.8886095052496442E-2</v>
      </c>
      <c r="M19" s="43" t="s">
        <v>22</v>
      </c>
    </row>
    <row r="20" spans="1:13" ht="21" customHeight="1" x14ac:dyDescent="0.45">
      <c r="A20" s="20">
        <f t="shared" si="2"/>
        <v>19</v>
      </c>
      <c r="B20" s="21">
        <v>2.59</v>
      </c>
      <c r="C20" s="21">
        <v>2.73</v>
      </c>
      <c r="D20" s="21">
        <f t="shared" si="0"/>
        <v>-0.14000000000000012</v>
      </c>
      <c r="E20" s="22">
        <v>0.14000000000000001</v>
      </c>
      <c r="F20" s="23">
        <f t="shared" si="1"/>
        <v>26.5</v>
      </c>
      <c r="G20" s="23"/>
      <c r="H20" s="23">
        <f t="shared" si="4"/>
        <v>26.5</v>
      </c>
      <c r="I20" s="23"/>
      <c r="J20" s="23"/>
      <c r="K20" s="44" t="str">
        <f>IF(L16&gt;L19, "Ho wird verworfen", "Ho wird beibehalten")</f>
        <v>Ho wird verworfen</v>
      </c>
      <c r="L20" s="45"/>
      <c r="M20" s="46" t="s">
        <v>25</v>
      </c>
    </row>
    <row r="21" spans="1:13" x14ac:dyDescent="0.45">
      <c r="A21" s="20">
        <f t="shared" si="2"/>
        <v>20</v>
      </c>
      <c r="B21" s="21">
        <v>2.99</v>
      </c>
      <c r="C21" s="21">
        <v>2.87</v>
      </c>
      <c r="D21" s="21">
        <f t="shared" si="0"/>
        <v>0.12000000000000011</v>
      </c>
      <c r="E21" s="22">
        <v>0.12</v>
      </c>
      <c r="F21" s="23">
        <f>_xlfn.RANK.AVG(E21,$E$2:$E$33,1)</f>
        <v>23</v>
      </c>
      <c r="G21" s="23">
        <f t="shared" si="3"/>
        <v>23</v>
      </c>
      <c r="H21" s="23"/>
      <c r="I21" s="23"/>
      <c r="J21" s="23"/>
      <c r="K21" s="23"/>
      <c r="L21" s="23"/>
      <c r="M21" s="23"/>
    </row>
    <row r="22" spans="1:13" x14ac:dyDescent="0.45">
      <c r="A22" s="20">
        <f t="shared" si="2"/>
        <v>21</v>
      </c>
      <c r="B22" s="21">
        <v>2.89</v>
      </c>
      <c r="C22" s="21">
        <v>2.89</v>
      </c>
      <c r="D22" s="21">
        <f t="shared" si="0"/>
        <v>0</v>
      </c>
      <c r="E22" s="22"/>
      <c r="F22" s="23"/>
      <c r="G22" s="23"/>
      <c r="H22" s="23"/>
      <c r="I22" s="24" t="s">
        <v>0</v>
      </c>
      <c r="J22" s="23"/>
      <c r="K22" s="23"/>
      <c r="L22" s="23"/>
      <c r="M22" s="23"/>
    </row>
    <row r="23" spans="1:13" x14ac:dyDescent="0.45">
      <c r="A23" s="20">
        <f t="shared" si="2"/>
        <v>22</v>
      </c>
      <c r="B23" s="21">
        <v>3.09</v>
      </c>
      <c r="C23" s="21">
        <v>3.13</v>
      </c>
      <c r="D23" s="21">
        <f t="shared" si="0"/>
        <v>-4.0000000000000036E-2</v>
      </c>
      <c r="E23" s="22">
        <v>0.04</v>
      </c>
      <c r="F23" s="23">
        <f>_xlfn.RANK.AVG(E23,$E$2:$E$33,1)</f>
        <v>11.5</v>
      </c>
      <c r="G23" s="23"/>
      <c r="H23" s="23">
        <f t="shared" si="4"/>
        <v>11.5</v>
      </c>
      <c r="I23" s="24"/>
      <c r="J23" s="23"/>
      <c r="K23" s="23"/>
      <c r="L23" s="23"/>
      <c r="M23" s="23"/>
    </row>
    <row r="24" spans="1:13" x14ac:dyDescent="0.45">
      <c r="A24" s="20">
        <f t="shared" si="2"/>
        <v>23</v>
      </c>
      <c r="B24" s="21">
        <v>2.59</v>
      </c>
      <c r="C24" s="21">
        <v>2.59</v>
      </c>
      <c r="D24" s="21">
        <f t="shared" si="0"/>
        <v>0</v>
      </c>
      <c r="E24" s="22"/>
      <c r="F24" s="23"/>
      <c r="G24" s="23"/>
      <c r="H24" s="23"/>
      <c r="I24" s="24" t="s">
        <v>0</v>
      </c>
      <c r="J24" s="23"/>
      <c r="K24" s="23"/>
      <c r="L24" s="23"/>
      <c r="M24" s="23"/>
    </row>
    <row r="25" spans="1:13" x14ac:dyDescent="0.45">
      <c r="A25" s="20">
        <f t="shared" si="2"/>
        <v>24</v>
      </c>
      <c r="B25" s="21">
        <v>2.89</v>
      </c>
      <c r="C25" s="21">
        <v>2.93</v>
      </c>
      <c r="D25" s="21">
        <f t="shared" si="0"/>
        <v>-4.0000000000000036E-2</v>
      </c>
      <c r="E25" s="22">
        <v>0.04</v>
      </c>
      <c r="F25" s="23">
        <f t="shared" ref="F25:F33" si="9">_xlfn.RANK.AVG(E25,$E$2:$E$33,1)</f>
        <v>11.5</v>
      </c>
      <c r="G25" s="23"/>
      <c r="H25" s="23">
        <f t="shared" si="4"/>
        <v>11.5</v>
      </c>
      <c r="I25" s="23"/>
      <c r="J25" s="23"/>
      <c r="K25" s="23"/>
      <c r="L25" s="23"/>
      <c r="M25" s="23"/>
    </row>
    <row r="26" spans="1:13" x14ac:dyDescent="0.45">
      <c r="A26" s="20">
        <f t="shared" si="2"/>
        <v>25</v>
      </c>
      <c r="B26" s="21">
        <v>2.79</v>
      </c>
      <c r="C26" s="21">
        <v>2.8</v>
      </c>
      <c r="D26" s="21">
        <f t="shared" si="0"/>
        <v>-9.9999999999997868E-3</v>
      </c>
      <c r="E26" s="22">
        <v>0.01</v>
      </c>
      <c r="F26" s="23">
        <f t="shared" si="9"/>
        <v>2.5</v>
      </c>
      <c r="G26" s="23"/>
      <c r="H26" s="23">
        <f t="shared" si="4"/>
        <v>2.5</v>
      </c>
      <c r="I26" s="23"/>
      <c r="J26" s="23"/>
      <c r="K26" s="23"/>
      <c r="L26" s="23"/>
      <c r="M26" s="23"/>
    </row>
    <row r="27" spans="1:13" x14ac:dyDescent="0.45">
      <c r="A27" s="20">
        <f t="shared" si="2"/>
        <v>26</v>
      </c>
      <c r="B27" s="21">
        <v>2.99</v>
      </c>
      <c r="C27" s="21">
        <v>2.96</v>
      </c>
      <c r="D27" s="21">
        <f t="shared" si="0"/>
        <v>3.0000000000000249E-2</v>
      </c>
      <c r="E27" s="22">
        <v>0.03</v>
      </c>
      <c r="F27" s="23">
        <f t="shared" si="9"/>
        <v>8</v>
      </c>
      <c r="G27" s="23">
        <f t="shared" si="3"/>
        <v>8</v>
      </c>
      <c r="H27" s="23"/>
      <c r="I27" s="23"/>
      <c r="J27" s="23"/>
      <c r="K27" s="23"/>
      <c r="L27" s="23"/>
      <c r="M27" s="23"/>
    </row>
    <row r="28" spans="1:13" x14ac:dyDescent="0.45">
      <c r="A28" s="20">
        <f t="shared" si="2"/>
        <v>27</v>
      </c>
      <c r="B28" s="21">
        <v>2.99</v>
      </c>
      <c r="C28" s="21">
        <v>3.07</v>
      </c>
      <c r="D28" s="21">
        <f t="shared" si="0"/>
        <v>-7.9999999999999627E-2</v>
      </c>
      <c r="E28" s="22">
        <v>0.08</v>
      </c>
      <c r="F28" s="23">
        <f t="shared" si="9"/>
        <v>15</v>
      </c>
      <c r="G28" s="23"/>
      <c r="H28" s="23">
        <f t="shared" si="4"/>
        <v>15</v>
      </c>
      <c r="I28" s="23"/>
      <c r="J28" s="23"/>
      <c r="K28" s="23"/>
      <c r="L28" s="23"/>
      <c r="M28" s="23"/>
    </row>
    <row r="29" spans="1:13" x14ac:dyDescent="0.45">
      <c r="A29" s="20">
        <f t="shared" si="2"/>
        <v>28</v>
      </c>
      <c r="B29" s="21">
        <v>2.79</v>
      </c>
      <c r="C29" s="21">
        <v>2.8</v>
      </c>
      <c r="D29" s="21">
        <f t="shared" si="0"/>
        <v>-9.9999999999997868E-3</v>
      </c>
      <c r="E29" s="25">
        <v>0.01</v>
      </c>
      <c r="F29" s="23">
        <f t="shared" si="9"/>
        <v>2.5</v>
      </c>
      <c r="G29" s="23"/>
      <c r="H29" s="23">
        <f t="shared" si="4"/>
        <v>2.5</v>
      </c>
      <c r="I29" s="23"/>
      <c r="J29" s="23"/>
      <c r="K29" s="23"/>
      <c r="L29" s="23"/>
      <c r="M29" s="23"/>
    </row>
    <row r="30" spans="1:13" x14ac:dyDescent="0.45">
      <c r="A30" s="20">
        <f t="shared" si="2"/>
        <v>29</v>
      </c>
      <c r="B30" s="21">
        <v>2.91</v>
      </c>
      <c r="C30" s="21">
        <v>2.9</v>
      </c>
      <c r="D30" s="21">
        <f t="shared" si="0"/>
        <v>1.0000000000000231E-2</v>
      </c>
      <c r="E30" s="25">
        <v>0.01</v>
      </c>
      <c r="F30" s="23">
        <f t="shared" si="9"/>
        <v>2.5</v>
      </c>
      <c r="G30" s="23">
        <f t="shared" si="3"/>
        <v>2.5</v>
      </c>
      <c r="H30" s="23"/>
      <c r="I30" s="23"/>
      <c r="J30" s="23"/>
      <c r="K30" s="23"/>
      <c r="L30" s="23"/>
      <c r="M30" s="23"/>
    </row>
    <row r="31" spans="1:13" x14ac:dyDescent="0.45">
      <c r="A31" s="20">
        <f t="shared" si="2"/>
        <v>30</v>
      </c>
      <c r="B31" s="21">
        <v>3.04</v>
      </c>
      <c r="C31" s="21">
        <v>3.02</v>
      </c>
      <c r="D31" s="21">
        <f t="shared" si="0"/>
        <v>2.0000000000000018E-2</v>
      </c>
      <c r="E31" s="22">
        <v>0.02</v>
      </c>
      <c r="F31" s="23">
        <f t="shared" si="9"/>
        <v>5</v>
      </c>
      <c r="G31" s="23">
        <f t="shared" si="3"/>
        <v>5</v>
      </c>
      <c r="H31" s="23"/>
      <c r="I31" s="23"/>
      <c r="J31" s="23"/>
      <c r="K31" s="23"/>
      <c r="L31" s="23"/>
      <c r="M31" s="23"/>
    </row>
    <row r="32" spans="1:13" x14ac:dyDescent="0.45">
      <c r="A32" s="20">
        <f t="shared" si="2"/>
        <v>31</v>
      </c>
      <c r="B32" s="21">
        <v>2.69</v>
      </c>
      <c r="C32" s="21">
        <v>2.57</v>
      </c>
      <c r="D32" s="21">
        <f t="shared" si="0"/>
        <v>0.12000000000000011</v>
      </c>
      <c r="E32" s="22">
        <v>0.12</v>
      </c>
      <c r="F32" s="23">
        <f t="shared" si="9"/>
        <v>23</v>
      </c>
      <c r="G32" s="23">
        <f t="shared" si="3"/>
        <v>23</v>
      </c>
      <c r="H32" s="23"/>
      <c r="I32" s="23"/>
      <c r="J32" s="23"/>
      <c r="K32" s="23"/>
      <c r="L32" s="23"/>
      <c r="M32" s="23"/>
    </row>
    <row r="33" spans="1:13" x14ac:dyDescent="0.45">
      <c r="A33" s="26">
        <f t="shared" si="2"/>
        <v>32</v>
      </c>
      <c r="B33" s="27">
        <v>2.72</v>
      </c>
      <c r="C33" s="27">
        <v>2.5</v>
      </c>
      <c r="D33" s="27">
        <f t="shared" si="0"/>
        <v>0.2200000000000002</v>
      </c>
      <c r="E33" s="22">
        <v>0.22</v>
      </c>
      <c r="F33" s="28">
        <f t="shared" si="9"/>
        <v>30</v>
      </c>
      <c r="G33" s="28">
        <f t="shared" si="3"/>
        <v>30</v>
      </c>
      <c r="H33" s="28"/>
      <c r="I33" s="28"/>
      <c r="J33" s="23"/>
      <c r="K33" s="23"/>
      <c r="L33" s="23"/>
      <c r="M33" s="23"/>
    </row>
    <row r="34" spans="1:13" x14ac:dyDescent="0.45">
      <c r="A34" s="23"/>
      <c r="B34" s="29"/>
      <c r="C34" s="29"/>
      <c r="D34" s="23"/>
      <c r="E34" s="18"/>
      <c r="F34" s="30">
        <f>SUM(F2:F33)</f>
        <v>465</v>
      </c>
      <c r="G34" s="30">
        <f>SUM(G2:G33)</f>
        <v>313</v>
      </c>
      <c r="H34" s="30">
        <f>SUM(H2:H33)</f>
        <v>152</v>
      </c>
      <c r="I34" s="31"/>
      <c r="J34" s="23"/>
      <c r="K34" s="23"/>
      <c r="L34" s="23"/>
      <c r="M34" s="23"/>
    </row>
    <row r="35" spans="1:13" x14ac:dyDescent="0.45">
      <c r="B35" s="32"/>
      <c r="C35" s="32"/>
      <c r="G35" s="31"/>
    </row>
    <row r="36" spans="1:13" x14ac:dyDescent="0.45">
      <c r="B36" s="32"/>
      <c r="C36" s="32"/>
    </row>
    <row r="37" spans="1:13" x14ac:dyDescent="0.45">
      <c r="B37" s="32"/>
      <c r="C37" s="32"/>
    </row>
    <row r="38" spans="1:13" x14ac:dyDescent="0.45">
      <c r="B38" s="32"/>
      <c r="C38" s="32"/>
    </row>
    <row r="39" spans="1:13" x14ac:dyDescent="0.45">
      <c r="B39" s="32"/>
      <c r="C39" s="32"/>
    </row>
    <row r="40" spans="1:13" x14ac:dyDescent="0.45">
      <c r="B40" s="32"/>
      <c r="C40" s="32"/>
    </row>
    <row r="41" spans="1:13" x14ac:dyDescent="0.45">
      <c r="B41" s="32"/>
      <c r="C41" s="32"/>
    </row>
    <row r="42" spans="1:13" x14ac:dyDescent="0.45">
      <c r="B42" s="32"/>
      <c r="C42" s="32"/>
    </row>
    <row r="43" spans="1:13" x14ac:dyDescent="0.45">
      <c r="B43" s="32"/>
      <c r="C43" s="32"/>
      <c r="G43" s="34"/>
    </row>
    <row r="44" spans="1:13" x14ac:dyDescent="0.45">
      <c r="B44" s="32"/>
      <c r="C44" s="32"/>
    </row>
    <row r="45" spans="1:13" x14ac:dyDescent="0.45">
      <c r="B45" s="32"/>
      <c r="C45" s="32"/>
    </row>
    <row r="46" spans="1:13" x14ac:dyDescent="0.45">
      <c r="B46" s="32"/>
      <c r="C46" s="32"/>
    </row>
    <row r="47" spans="1:13" x14ac:dyDescent="0.45">
      <c r="B47" s="32"/>
      <c r="C47" s="32"/>
    </row>
    <row r="48" spans="1:13" x14ac:dyDescent="0.45">
      <c r="B48" s="32"/>
      <c r="C48" s="32"/>
    </row>
    <row r="49" spans="2:3" x14ac:dyDescent="0.45">
      <c r="B49" s="32"/>
      <c r="C49" s="32"/>
    </row>
    <row r="50" spans="2:3" x14ac:dyDescent="0.45">
      <c r="B50" s="32"/>
      <c r="C50" s="32"/>
    </row>
    <row r="51" spans="2:3" x14ac:dyDescent="0.45">
      <c r="B51" s="32"/>
      <c r="C51" s="32"/>
    </row>
    <row r="52" spans="2:3" x14ac:dyDescent="0.45">
      <c r="B52" s="32"/>
      <c r="C52" s="32"/>
    </row>
    <row r="53" spans="2:3" x14ac:dyDescent="0.45">
      <c r="B53" s="32"/>
      <c r="C53" s="32"/>
    </row>
    <row r="54" spans="2:3" x14ac:dyDescent="0.45">
      <c r="B54" s="32"/>
      <c r="C54" s="32"/>
    </row>
    <row r="55" spans="2:3" x14ac:dyDescent="0.45">
      <c r="B55" s="32"/>
      <c r="C55" s="32"/>
    </row>
    <row r="56" spans="2:3" x14ac:dyDescent="0.45">
      <c r="B56" s="32"/>
      <c r="C56" s="32"/>
    </row>
    <row r="57" spans="2:3" x14ac:dyDescent="0.45">
      <c r="B57" s="32"/>
      <c r="C57" s="32"/>
    </row>
    <row r="58" spans="2:3" x14ac:dyDescent="0.45">
      <c r="B58" s="32"/>
      <c r="C58" s="32"/>
    </row>
    <row r="59" spans="2:3" x14ac:dyDescent="0.45">
      <c r="B59" s="32"/>
      <c r="C59" s="32"/>
    </row>
    <row r="60" spans="2:3" x14ac:dyDescent="0.45">
      <c r="B60" s="32"/>
      <c r="C60" s="32"/>
    </row>
    <row r="61" spans="2:3" x14ac:dyDescent="0.45">
      <c r="B61" s="32"/>
      <c r="C61" s="32"/>
    </row>
    <row r="62" spans="2:3" x14ac:dyDescent="0.45">
      <c r="B62" s="32"/>
      <c r="C62" s="32"/>
    </row>
    <row r="63" spans="2:3" x14ac:dyDescent="0.45">
      <c r="B63" s="32"/>
      <c r="C63" s="32"/>
    </row>
    <row r="64" spans="2:3" x14ac:dyDescent="0.45">
      <c r="B64" s="32"/>
      <c r="C64" s="32"/>
    </row>
    <row r="65" spans="2:3" x14ac:dyDescent="0.45">
      <c r="B65" s="32"/>
      <c r="C65" s="32"/>
    </row>
    <row r="66" spans="2:3" x14ac:dyDescent="0.45">
      <c r="B66" s="32"/>
      <c r="C66" s="32"/>
    </row>
    <row r="67" spans="2:3" x14ac:dyDescent="0.45">
      <c r="B67" s="32"/>
      <c r="C67" s="32"/>
    </row>
    <row r="68" spans="2:3" x14ac:dyDescent="0.45">
      <c r="B68" s="32"/>
      <c r="C68" s="32"/>
    </row>
    <row r="69" spans="2:3" x14ac:dyDescent="0.45">
      <c r="B69" s="32"/>
      <c r="C69" s="32"/>
    </row>
    <row r="70" spans="2:3" x14ac:dyDescent="0.45">
      <c r="B70" s="32"/>
      <c r="C70" s="32"/>
    </row>
    <row r="71" spans="2:3" x14ac:dyDescent="0.45">
      <c r="B71" s="32"/>
      <c r="C71" s="32"/>
    </row>
    <row r="72" spans="2:3" x14ac:dyDescent="0.45">
      <c r="B72" s="32"/>
      <c r="C72" s="32"/>
    </row>
    <row r="73" spans="2:3" x14ac:dyDescent="0.45">
      <c r="B73" s="32"/>
      <c r="C73" s="32"/>
    </row>
    <row r="74" spans="2:3" x14ac:dyDescent="0.45">
      <c r="B74" s="32"/>
      <c r="C74" s="32"/>
    </row>
    <row r="75" spans="2:3" x14ac:dyDescent="0.45">
      <c r="B75" s="32"/>
      <c r="C75" s="32"/>
    </row>
    <row r="76" spans="2:3" x14ac:dyDescent="0.45">
      <c r="B76" s="32"/>
      <c r="C76" s="32"/>
    </row>
    <row r="77" spans="2:3" x14ac:dyDescent="0.45">
      <c r="B77" s="32"/>
      <c r="C77" s="32"/>
    </row>
    <row r="78" spans="2:3" x14ac:dyDescent="0.45">
      <c r="B78" s="32"/>
      <c r="C78" s="32"/>
    </row>
    <row r="79" spans="2:3" x14ac:dyDescent="0.45">
      <c r="B79" s="32"/>
      <c r="C79" s="32"/>
    </row>
    <row r="80" spans="2:3" x14ac:dyDescent="0.45">
      <c r="B80" s="32"/>
      <c r="C80" s="32"/>
    </row>
    <row r="81" spans="2:3" x14ac:dyDescent="0.45">
      <c r="B81" s="32"/>
      <c r="C81" s="32"/>
    </row>
    <row r="82" spans="2:3" x14ac:dyDescent="0.45">
      <c r="B82" s="32"/>
      <c r="C82" s="32"/>
    </row>
    <row r="83" spans="2:3" x14ac:dyDescent="0.45">
      <c r="B83" s="32"/>
      <c r="C83" s="32"/>
    </row>
    <row r="84" spans="2:3" x14ac:dyDescent="0.45">
      <c r="B84" s="32"/>
      <c r="C84" s="32"/>
    </row>
    <row r="85" spans="2:3" x14ac:dyDescent="0.45">
      <c r="B85" s="32"/>
      <c r="C85" s="3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G8" sqref="G8"/>
    </sheetView>
  </sheetViews>
  <sheetFormatPr baseColWidth="10" defaultRowHeight="14.4" x14ac:dyDescent="0.3"/>
  <cols>
    <col min="1" max="1" width="18.44140625" customWidth="1"/>
  </cols>
  <sheetData>
    <row r="1" spans="1:14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14" x14ac:dyDescent="0.3">
      <c r="A2" s="14" t="s">
        <v>3</v>
      </c>
      <c r="B2" s="4">
        <v>0.05</v>
      </c>
      <c r="C2" s="5">
        <v>2.5000000000000001E-2</v>
      </c>
      <c r="D2" s="4">
        <v>0.01</v>
      </c>
      <c r="E2" s="5">
        <v>5.0000000000000001E-3</v>
      </c>
      <c r="F2" s="7"/>
      <c r="G2" s="4">
        <v>0.05</v>
      </c>
      <c r="H2" s="5">
        <v>2.5000000000000001E-2</v>
      </c>
      <c r="I2" s="4">
        <v>0.01</v>
      </c>
      <c r="J2" s="5">
        <v>5.0000000000000001E-3</v>
      </c>
      <c r="K2" s="12"/>
    </row>
    <row r="3" spans="1:14" x14ac:dyDescent="0.3">
      <c r="A3" s="15" t="s">
        <v>2</v>
      </c>
      <c r="B3" s="6">
        <v>0.1</v>
      </c>
      <c r="C3" s="6">
        <v>0.05</v>
      </c>
      <c r="D3" s="6">
        <v>0.02</v>
      </c>
      <c r="E3" s="6">
        <v>0.01</v>
      </c>
      <c r="F3" s="8"/>
      <c r="G3" s="6">
        <v>0.1</v>
      </c>
      <c r="H3" s="6">
        <v>0.05</v>
      </c>
      <c r="I3" s="6">
        <v>0.02</v>
      </c>
      <c r="J3" s="6">
        <v>0.01</v>
      </c>
      <c r="K3" s="13"/>
      <c r="L3" s="3"/>
      <c r="M3" s="3"/>
      <c r="N3" s="3"/>
    </row>
    <row r="4" spans="1:14" x14ac:dyDescent="0.3">
      <c r="A4" s="9" t="s">
        <v>4</v>
      </c>
      <c r="B4" s="1" t="s">
        <v>1</v>
      </c>
      <c r="C4" s="1" t="s">
        <v>1</v>
      </c>
      <c r="D4" s="1" t="s">
        <v>1</v>
      </c>
      <c r="E4" s="1" t="s">
        <v>1</v>
      </c>
      <c r="F4" s="9" t="s">
        <v>5</v>
      </c>
      <c r="G4" s="1">
        <v>110</v>
      </c>
      <c r="H4" s="1">
        <v>98</v>
      </c>
      <c r="I4" s="1">
        <v>84</v>
      </c>
      <c r="J4" s="1">
        <v>75</v>
      </c>
      <c r="K4" s="12"/>
    </row>
    <row r="5" spans="1:14" x14ac:dyDescent="0.3">
      <c r="A5" s="10">
        <v>2</v>
      </c>
      <c r="B5" s="1" t="s">
        <v>1</v>
      </c>
      <c r="C5" s="1" t="s">
        <v>1</v>
      </c>
      <c r="D5" s="1" t="s">
        <v>1</v>
      </c>
      <c r="E5" s="1" t="s">
        <v>1</v>
      </c>
      <c r="F5" s="10">
        <v>27</v>
      </c>
      <c r="G5" s="1">
        <v>119</v>
      </c>
      <c r="H5" s="1">
        <v>107</v>
      </c>
      <c r="I5" s="1">
        <v>92</v>
      </c>
      <c r="J5" s="1">
        <v>83</v>
      </c>
      <c r="K5" s="12"/>
    </row>
    <row r="6" spans="1:14" x14ac:dyDescent="0.3">
      <c r="A6" s="10">
        <v>3</v>
      </c>
      <c r="B6" s="1" t="s">
        <v>1</v>
      </c>
      <c r="C6" s="1" t="s">
        <v>1</v>
      </c>
      <c r="D6" s="1" t="s">
        <v>1</v>
      </c>
      <c r="E6" s="1" t="s">
        <v>1</v>
      </c>
      <c r="F6" s="10">
        <v>28</v>
      </c>
      <c r="G6" s="1">
        <v>130</v>
      </c>
      <c r="H6" s="1">
        <v>116</v>
      </c>
      <c r="I6" s="1">
        <v>101</v>
      </c>
      <c r="J6" s="1">
        <v>91</v>
      </c>
      <c r="K6" s="12"/>
    </row>
    <row r="7" spans="1:14" x14ac:dyDescent="0.3">
      <c r="A7" s="10">
        <v>4</v>
      </c>
      <c r="B7" s="1" t="s">
        <v>1</v>
      </c>
      <c r="C7" s="1" t="s">
        <v>1</v>
      </c>
      <c r="D7" s="1" t="s">
        <v>1</v>
      </c>
      <c r="E7" s="1" t="s">
        <v>1</v>
      </c>
      <c r="F7" s="10">
        <v>29</v>
      </c>
      <c r="G7" s="1">
        <v>140</v>
      </c>
      <c r="H7" s="1">
        <v>126</v>
      </c>
      <c r="I7" s="1">
        <v>110</v>
      </c>
      <c r="J7" s="1">
        <v>100</v>
      </c>
      <c r="K7" s="12"/>
    </row>
    <row r="8" spans="1:14" x14ac:dyDescent="0.3">
      <c r="A8" s="11">
        <v>5</v>
      </c>
      <c r="B8" s="2">
        <v>0</v>
      </c>
      <c r="C8" s="2">
        <v>0</v>
      </c>
      <c r="D8" s="2" t="s">
        <v>1</v>
      </c>
      <c r="E8" s="2" t="s">
        <v>1</v>
      </c>
      <c r="F8" s="11">
        <v>30</v>
      </c>
      <c r="G8" s="2">
        <v>151</v>
      </c>
      <c r="H8" s="2">
        <v>137</v>
      </c>
      <c r="I8" s="2">
        <v>120</v>
      </c>
      <c r="J8" s="2">
        <v>109</v>
      </c>
      <c r="K8" s="12"/>
    </row>
    <row r="9" spans="1:14" x14ac:dyDescent="0.3">
      <c r="A9" s="10">
        <v>6</v>
      </c>
      <c r="B9" s="1">
        <v>2</v>
      </c>
      <c r="C9" s="1">
        <v>0</v>
      </c>
      <c r="D9" s="1" t="s">
        <v>1</v>
      </c>
      <c r="E9" s="1" t="s">
        <v>1</v>
      </c>
      <c r="F9" s="10">
        <v>31</v>
      </c>
      <c r="G9" s="1">
        <v>163</v>
      </c>
      <c r="H9" s="1">
        <v>147</v>
      </c>
      <c r="I9" s="1">
        <v>130</v>
      </c>
      <c r="J9" s="1">
        <v>118</v>
      </c>
      <c r="K9" s="12"/>
    </row>
    <row r="10" spans="1:14" x14ac:dyDescent="0.3">
      <c r="A10" s="10">
        <v>7</v>
      </c>
      <c r="B10" s="1">
        <v>3</v>
      </c>
      <c r="C10" s="1">
        <v>2</v>
      </c>
      <c r="D10" s="1">
        <v>0</v>
      </c>
      <c r="E10" s="1" t="s">
        <v>1</v>
      </c>
      <c r="F10" s="10">
        <v>32</v>
      </c>
      <c r="G10" s="1">
        <v>175</v>
      </c>
      <c r="H10" s="1">
        <v>159</v>
      </c>
      <c r="I10" s="1">
        <v>140</v>
      </c>
      <c r="J10" s="1">
        <v>128</v>
      </c>
      <c r="K10" s="12"/>
    </row>
    <row r="11" spans="1:14" x14ac:dyDescent="0.3">
      <c r="A11" s="10">
        <v>8</v>
      </c>
      <c r="B11" s="1">
        <v>5</v>
      </c>
      <c r="C11" s="1">
        <v>3</v>
      </c>
      <c r="D11" s="1">
        <v>1</v>
      </c>
      <c r="E11" s="1">
        <v>0</v>
      </c>
      <c r="F11" s="10">
        <v>33</v>
      </c>
      <c r="G11" s="1">
        <v>187</v>
      </c>
      <c r="H11" s="1">
        <v>170</v>
      </c>
      <c r="I11" s="1">
        <v>151</v>
      </c>
      <c r="J11" s="1">
        <v>138</v>
      </c>
      <c r="K11" s="12"/>
    </row>
    <row r="12" spans="1:14" x14ac:dyDescent="0.3">
      <c r="A12" s="10">
        <v>9</v>
      </c>
      <c r="B12" s="1">
        <v>8</v>
      </c>
      <c r="C12" s="1">
        <v>5</v>
      </c>
      <c r="D12" s="1">
        <v>3</v>
      </c>
      <c r="E12" s="1">
        <v>1</v>
      </c>
      <c r="F12" s="10">
        <v>34</v>
      </c>
      <c r="G12" s="1">
        <v>200</v>
      </c>
      <c r="H12" s="1">
        <v>182</v>
      </c>
      <c r="I12" s="1">
        <v>162</v>
      </c>
      <c r="J12" s="1">
        <v>148</v>
      </c>
      <c r="K12" s="12"/>
    </row>
    <row r="13" spans="1:14" x14ac:dyDescent="0.3">
      <c r="A13" s="11">
        <v>10</v>
      </c>
      <c r="B13" s="2">
        <v>10</v>
      </c>
      <c r="C13" s="2">
        <v>8</v>
      </c>
      <c r="D13" s="2">
        <v>5</v>
      </c>
      <c r="E13" s="2">
        <v>3</v>
      </c>
      <c r="F13" s="11">
        <v>35</v>
      </c>
      <c r="G13" s="2">
        <v>213</v>
      </c>
      <c r="H13" s="2">
        <v>195</v>
      </c>
      <c r="I13" s="2">
        <v>173</v>
      </c>
      <c r="J13" s="2">
        <v>159</v>
      </c>
      <c r="K13" s="12"/>
    </row>
    <row r="14" spans="1:14" x14ac:dyDescent="0.3">
      <c r="A14" s="10">
        <v>11</v>
      </c>
      <c r="B14" s="1">
        <v>13</v>
      </c>
      <c r="C14" s="1">
        <v>10</v>
      </c>
      <c r="D14" s="1">
        <v>7</v>
      </c>
      <c r="E14" s="1">
        <v>5</v>
      </c>
      <c r="F14" s="10">
        <v>36</v>
      </c>
      <c r="G14" s="1">
        <v>227</v>
      </c>
      <c r="H14" s="1">
        <v>208</v>
      </c>
      <c r="I14" s="1">
        <v>185</v>
      </c>
      <c r="J14" s="1">
        <v>171</v>
      </c>
      <c r="K14" s="12"/>
    </row>
    <row r="15" spans="1:14" x14ac:dyDescent="0.3">
      <c r="A15" s="10">
        <v>12</v>
      </c>
      <c r="B15" s="1">
        <v>17</v>
      </c>
      <c r="C15" s="1">
        <v>13</v>
      </c>
      <c r="D15" s="1">
        <v>9</v>
      </c>
      <c r="E15" s="1">
        <v>7</v>
      </c>
      <c r="F15" s="10">
        <v>37</v>
      </c>
      <c r="G15" s="1">
        <v>241</v>
      </c>
      <c r="H15" s="1">
        <v>221</v>
      </c>
      <c r="I15" s="1">
        <v>198</v>
      </c>
      <c r="J15" s="1">
        <v>182</v>
      </c>
      <c r="K15" s="12"/>
    </row>
    <row r="16" spans="1:14" x14ac:dyDescent="0.3">
      <c r="A16" s="10">
        <v>13</v>
      </c>
      <c r="B16" s="1">
        <v>21</v>
      </c>
      <c r="C16" s="1">
        <v>17</v>
      </c>
      <c r="D16" s="1">
        <v>12</v>
      </c>
      <c r="E16" s="1">
        <v>9</v>
      </c>
      <c r="F16" s="10">
        <v>38</v>
      </c>
      <c r="G16" s="1">
        <v>256</v>
      </c>
      <c r="H16" s="1">
        <v>235</v>
      </c>
      <c r="I16" s="1">
        <v>211</v>
      </c>
      <c r="J16" s="1">
        <v>194</v>
      </c>
      <c r="K16" s="12"/>
    </row>
    <row r="17" spans="1:11" x14ac:dyDescent="0.3">
      <c r="A17" s="10">
        <v>14</v>
      </c>
      <c r="B17" s="1">
        <v>25</v>
      </c>
      <c r="C17" s="1">
        <v>21</v>
      </c>
      <c r="D17" s="1">
        <v>15</v>
      </c>
      <c r="E17" s="1">
        <v>12</v>
      </c>
      <c r="F17" s="10">
        <v>39</v>
      </c>
      <c r="G17" s="1">
        <v>271</v>
      </c>
      <c r="H17" s="1">
        <v>249</v>
      </c>
      <c r="I17" s="1">
        <v>224</v>
      </c>
      <c r="J17" s="1">
        <v>207</v>
      </c>
      <c r="K17" s="12"/>
    </row>
    <row r="18" spans="1:11" x14ac:dyDescent="0.3">
      <c r="A18" s="11">
        <v>15</v>
      </c>
      <c r="B18" s="2">
        <v>30</v>
      </c>
      <c r="C18" s="2">
        <v>25</v>
      </c>
      <c r="D18" s="2">
        <v>19</v>
      </c>
      <c r="E18" s="2">
        <v>15</v>
      </c>
      <c r="F18" s="11">
        <v>40</v>
      </c>
      <c r="G18" s="2">
        <v>286</v>
      </c>
      <c r="H18" s="2">
        <v>264</v>
      </c>
      <c r="I18" s="2">
        <v>238</v>
      </c>
      <c r="J18" s="2">
        <v>220</v>
      </c>
      <c r="K18" s="12"/>
    </row>
    <row r="19" spans="1:11" x14ac:dyDescent="0.3">
      <c r="A19" s="10">
        <v>16</v>
      </c>
      <c r="B19" s="1">
        <v>35</v>
      </c>
      <c r="C19" s="1">
        <v>29</v>
      </c>
      <c r="D19" s="1">
        <v>23</v>
      </c>
      <c r="E19" s="1">
        <v>19</v>
      </c>
      <c r="F19" s="10">
        <v>41</v>
      </c>
      <c r="G19" s="1">
        <v>302</v>
      </c>
      <c r="H19" s="1">
        <v>279</v>
      </c>
      <c r="I19" s="1">
        <v>252</v>
      </c>
      <c r="J19" s="1">
        <v>233</v>
      </c>
      <c r="K19" s="12"/>
    </row>
    <row r="20" spans="1:11" x14ac:dyDescent="0.3">
      <c r="A20" s="10">
        <v>17</v>
      </c>
      <c r="B20" s="1">
        <v>41</v>
      </c>
      <c r="C20" s="1">
        <v>34</v>
      </c>
      <c r="D20" s="1">
        <v>27</v>
      </c>
      <c r="E20" s="1">
        <v>23</v>
      </c>
      <c r="F20" s="10">
        <v>42</v>
      </c>
      <c r="G20" s="1">
        <v>319</v>
      </c>
      <c r="H20" s="1">
        <v>294</v>
      </c>
      <c r="I20" s="1">
        <v>266</v>
      </c>
      <c r="J20" s="1">
        <v>247</v>
      </c>
      <c r="K20" s="12"/>
    </row>
    <row r="21" spans="1:11" x14ac:dyDescent="0.3">
      <c r="A21" s="10">
        <v>18</v>
      </c>
      <c r="B21" s="1">
        <v>47</v>
      </c>
      <c r="C21" s="1">
        <v>40</v>
      </c>
      <c r="D21" s="1">
        <v>32</v>
      </c>
      <c r="E21" s="1">
        <v>27</v>
      </c>
      <c r="F21" s="10">
        <v>43</v>
      </c>
      <c r="G21" s="1">
        <v>336</v>
      </c>
      <c r="H21" s="1">
        <v>310</v>
      </c>
      <c r="I21" s="1">
        <v>28</v>
      </c>
      <c r="J21" s="1">
        <v>261</v>
      </c>
      <c r="K21" s="12"/>
    </row>
    <row r="22" spans="1:11" x14ac:dyDescent="0.3">
      <c r="A22" s="10">
        <v>19</v>
      </c>
      <c r="B22" s="1">
        <v>53</v>
      </c>
      <c r="C22" s="1">
        <v>46</v>
      </c>
      <c r="D22" s="1">
        <v>37</v>
      </c>
      <c r="E22" s="1">
        <v>32</v>
      </c>
      <c r="F22" s="10">
        <v>44</v>
      </c>
      <c r="G22" s="1">
        <v>353</v>
      </c>
      <c r="H22" s="1">
        <v>327</v>
      </c>
      <c r="I22" s="1">
        <v>296</v>
      </c>
      <c r="J22" s="1">
        <v>276</v>
      </c>
      <c r="K22" s="12"/>
    </row>
    <row r="23" spans="1:11" x14ac:dyDescent="0.3">
      <c r="A23" s="11">
        <v>20</v>
      </c>
      <c r="B23" s="2">
        <v>60</v>
      </c>
      <c r="C23" s="2">
        <v>52</v>
      </c>
      <c r="D23" s="2">
        <v>43</v>
      </c>
      <c r="E23" s="2">
        <v>37</v>
      </c>
      <c r="F23" s="11">
        <v>45</v>
      </c>
      <c r="G23" s="2">
        <v>371</v>
      </c>
      <c r="H23" s="2">
        <v>343</v>
      </c>
      <c r="I23" s="2">
        <v>312</v>
      </c>
      <c r="J23" s="2">
        <v>291</v>
      </c>
      <c r="K23" s="12"/>
    </row>
    <row r="24" spans="1:11" x14ac:dyDescent="0.3">
      <c r="A24" s="10">
        <v>21</v>
      </c>
      <c r="B24" s="1">
        <v>67</v>
      </c>
      <c r="C24" s="1">
        <v>58</v>
      </c>
      <c r="D24" s="1">
        <v>49</v>
      </c>
      <c r="E24" s="1">
        <v>42</v>
      </c>
      <c r="F24" s="10">
        <v>46</v>
      </c>
      <c r="G24" s="1">
        <v>389</v>
      </c>
      <c r="H24" s="1">
        <v>361</v>
      </c>
      <c r="I24" s="1">
        <v>328</v>
      </c>
      <c r="J24" s="1">
        <v>307</v>
      </c>
      <c r="K24" s="12"/>
    </row>
    <row r="25" spans="1:11" x14ac:dyDescent="0.3">
      <c r="A25" s="10">
        <v>22</v>
      </c>
      <c r="B25" s="1">
        <v>75</v>
      </c>
      <c r="C25" s="1">
        <v>65</v>
      </c>
      <c r="D25" s="1">
        <v>55</v>
      </c>
      <c r="E25" s="1">
        <v>48</v>
      </c>
      <c r="F25" s="10">
        <v>47</v>
      </c>
      <c r="G25" s="1">
        <v>407</v>
      </c>
      <c r="H25" s="1">
        <v>378</v>
      </c>
      <c r="I25" s="1">
        <v>345</v>
      </c>
      <c r="J25" s="1">
        <v>322</v>
      </c>
      <c r="K25" s="12"/>
    </row>
    <row r="26" spans="1:11" x14ac:dyDescent="0.3">
      <c r="A26" s="10">
        <v>23</v>
      </c>
      <c r="B26" s="1">
        <v>83</v>
      </c>
      <c r="C26" s="1">
        <v>73</v>
      </c>
      <c r="D26" s="1">
        <v>62</v>
      </c>
      <c r="E26" s="1">
        <v>54</v>
      </c>
      <c r="F26" s="10">
        <v>48</v>
      </c>
      <c r="G26" s="1">
        <v>426</v>
      </c>
      <c r="H26" s="1">
        <v>396</v>
      </c>
      <c r="I26" s="1">
        <v>362</v>
      </c>
      <c r="J26" s="1">
        <v>339</v>
      </c>
      <c r="K26" s="12"/>
    </row>
    <row r="27" spans="1:11" x14ac:dyDescent="0.3">
      <c r="A27" s="10">
        <v>24</v>
      </c>
      <c r="B27" s="1">
        <v>91</v>
      </c>
      <c r="C27" s="1">
        <v>81</v>
      </c>
      <c r="D27" s="1">
        <v>69</v>
      </c>
      <c r="E27" s="1">
        <v>61</v>
      </c>
      <c r="F27" s="10">
        <v>49</v>
      </c>
      <c r="G27" s="1">
        <v>446</v>
      </c>
      <c r="H27" s="1">
        <v>415</v>
      </c>
      <c r="I27" s="1">
        <v>379</v>
      </c>
      <c r="J27" s="1">
        <v>355</v>
      </c>
      <c r="K27" s="12"/>
    </row>
    <row r="28" spans="1:11" x14ac:dyDescent="0.3">
      <c r="A28" s="11">
        <v>25</v>
      </c>
      <c r="B28" s="2">
        <v>100</v>
      </c>
      <c r="C28" s="2">
        <v>89</v>
      </c>
      <c r="D28" s="2">
        <v>76</v>
      </c>
      <c r="E28" s="2">
        <v>68</v>
      </c>
      <c r="F28" s="11">
        <v>50</v>
      </c>
      <c r="G28" s="2">
        <v>466</v>
      </c>
      <c r="H28" s="2">
        <v>434</v>
      </c>
      <c r="I28" s="2">
        <v>397</v>
      </c>
      <c r="J28" s="2">
        <v>373</v>
      </c>
      <c r="K28" s="1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Wilcoxon Tabelle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2018-08-15T23:23:27Z</dcterms:modified>
</cp:coreProperties>
</file>